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3VO GRUPO XX FTR PC 2026\"/>
    </mc:Choice>
  </mc:AlternateContent>
  <xr:revisionPtr revIDLastSave="0" documentId="13_ncr:1_{170C52EB-C76D-43A1-B4FE-597DB7B116DE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<sst xmlns="http://schemas.openxmlformats.org/spreadsheetml/2006/main" count="140" uniqueCount="86">
  <si>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</si>
  <si>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</si>
  <si>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</si>
  <si>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</si>
  <si>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</si>
  <si>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</si>
  <si>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</si>
  <si>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</si>
  <si>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</si>
  <si>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</si>
  <si>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</si>
  <si>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</si>
  <si>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</si>
  <si>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</si>
  <si>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</si>
  <si>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</si>
  <si>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</si>
  <si>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</si>
  <si>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</si>
  <si>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</si>
  <si>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</si>
  <si>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</si>
  <si>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</si>
  <si>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</si>
  <si>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</si>
  <si>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</si>
  <si>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</si>
  <si>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</si>
  <si>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</si>
  <si>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</si>
  <si>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</si>
  <si>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</si>
  <si>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</si>
  <si>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</si>
  <si>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</si>
  <si>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</si>
  <si>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</si>
  <si>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</si>
  <si>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</si>
  <si>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</si>
  <si>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</si>
  <si>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</si>
  <si>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</si>
  <si>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</si>
  <si>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</si>
  <si>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</si>
  <si>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</si>
  <si>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</si>
  <si>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</si>
  <si>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</si>
  <si>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</si>
  <si>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</si>
  <si>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</si>
  <si>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</si>
  <si>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</si>
  <si>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</si>
  <si>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</si>
  <si>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</si>
  <si>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</si>
  <si>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</si>
  <si>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</si>
  <si>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</si>
  <si>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</si>
  <si>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</si>
  <si>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</si>
  <si>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</si>
  <si>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</si>
  <si>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</si>
  <si>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</si>
  <si>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Mantenimiento de cauce en el punto crítico-Propuesta de actividades temporales</t>
  </si>
  <si>
    <t>HUANCAVELICA</t>
  </si>
  <si>
    <t>FTR-MC-PREV N° 0150-2026-ANA-AAA.CHCH-ALA.P</t>
  </si>
  <si>
    <t>Chaparra-Chincha</t>
  </si>
  <si>
    <t>Pisco</t>
  </si>
  <si>
    <t>Río</t>
  </si>
  <si>
    <t>Vizcacha</t>
  </si>
  <si>
    <t>Huancavelica</t>
  </si>
  <si>
    <t>Huaytará</t>
  </si>
  <si>
    <t>X</t>
  </si>
  <si>
    <t>Limpieza, descolmatación y conformación de bordos con material propio del cauce del río Vizcacha</t>
  </si>
  <si>
    <t>Palto, alfalfa</t>
  </si>
  <si>
    <t>Inundación, Erosión fluvial</t>
  </si>
  <si>
    <t>FTR-MC-PREV N° 0151-2026-ANA-AAA.CHCH-ALA.P</t>
  </si>
  <si>
    <t>Runayoc</t>
  </si>
  <si>
    <t>Palto</t>
  </si>
  <si>
    <t>Vias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</si>
</sst>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83"/>
  <sheetViews>
    <sheetView tabSelected="1" topLeftCell="A4" zoomScaleNormal="100" zoomScaleSheetLayoutView="100" workbookViewId="0">
      <selection activeCell="AF26" sqref="AF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6" t="s">
        <v>1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2"/>
    </row>
    <row r="2" spans="1:34" customFormat="1" ht="15.75" customHeight="1" x14ac:dyDescent="0.3">
      <c r="A2" s="96" t="s">
        <v>2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6" t="s">
        <v>68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8" t="s">
        <v>3</v>
      </c>
      <c r="B6" s="88" t="s">
        <v>60</v>
      </c>
      <c r="C6" s="88" t="s">
        <v>38</v>
      </c>
      <c r="D6" s="99" t="s">
        <v>61</v>
      </c>
      <c r="E6" s="99"/>
      <c r="F6" s="99" t="s">
        <v>63</v>
      </c>
      <c r="G6" s="99"/>
      <c r="H6" s="99"/>
      <c r="I6" s="100" t="s">
        <v>4</v>
      </c>
      <c r="J6" s="100"/>
      <c r="K6" s="100"/>
      <c r="L6" s="100"/>
      <c r="M6" s="91" t="s">
        <v>62</v>
      </c>
      <c r="N6" s="92"/>
      <c r="O6" s="92"/>
      <c r="P6" s="92"/>
      <c r="Q6" s="93"/>
      <c r="R6" s="101" t="s">
        <v>5</v>
      </c>
      <c r="S6" s="101"/>
      <c r="T6" s="102" t="s">
        <v>6</v>
      </c>
      <c r="U6" s="103"/>
      <c r="V6" s="104"/>
      <c r="W6" s="104"/>
      <c r="X6" s="106" t="s">
        <v>7</v>
      </c>
      <c r="Y6" s="106"/>
      <c r="Z6" s="101"/>
      <c r="AA6" s="101"/>
      <c r="AB6" s="106"/>
      <c r="AC6" s="106"/>
      <c r="AD6" s="116"/>
      <c r="AE6" s="101"/>
      <c r="AF6" s="116"/>
      <c r="AG6" s="109" t="s">
        <v>8</v>
      </c>
      <c r="AH6" s="109" t="s">
        <v>9</v>
      </c>
    </row>
    <row r="7" spans="1:34" ht="15.75" customHeight="1" x14ac:dyDescent="0.3">
      <c r="A7" s="98"/>
      <c r="B7" s="89"/>
      <c r="C7" s="89"/>
      <c r="D7" s="99"/>
      <c r="E7" s="99"/>
      <c r="F7" s="99"/>
      <c r="G7" s="99"/>
      <c r="H7" s="99"/>
      <c r="I7" s="100" t="s">
        <v>10</v>
      </c>
      <c r="J7" s="100" t="s">
        <v>11</v>
      </c>
      <c r="K7" s="100" t="s">
        <v>12</v>
      </c>
      <c r="L7" s="99" t="s">
        <v>13</v>
      </c>
      <c r="M7" s="106" t="s">
        <v>14</v>
      </c>
      <c r="N7" s="106"/>
      <c r="O7" s="106" t="s">
        <v>15</v>
      </c>
      <c r="P7" s="106"/>
      <c r="Q7" s="94" t="s">
        <v>64</v>
      </c>
      <c r="R7" s="101"/>
      <c r="S7" s="101"/>
      <c r="T7" s="107" t="s">
        <v>16</v>
      </c>
      <c r="U7" s="100" t="s">
        <v>17</v>
      </c>
      <c r="V7" s="112" t="s">
        <v>18</v>
      </c>
      <c r="W7" s="114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16" t="s">
        <v>25</v>
      </c>
      <c r="AE7" s="101"/>
      <c r="AF7" s="117" t="s">
        <v>85</v>
      </c>
      <c r="AG7" s="110"/>
      <c r="AH7" s="110"/>
    </row>
    <row r="8" spans="1:34" ht="37.5" customHeight="1" x14ac:dyDescent="0.3">
      <c r="A8" s="88"/>
      <c r="B8" s="90"/>
      <c r="C8" s="90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1"/>
      <c r="J8" s="111"/>
      <c r="K8" s="111"/>
      <c r="L8" s="119"/>
      <c r="M8" s="15" t="s">
        <v>31</v>
      </c>
      <c r="N8" s="15" t="s">
        <v>32</v>
      </c>
      <c r="O8" s="15" t="s">
        <v>31</v>
      </c>
      <c r="P8" s="15" t="s">
        <v>32</v>
      </c>
      <c r="Q8" s="95"/>
      <c r="R8" s="29" t="s">
        <v>33</v>
      </c>
      <c r="S8" s="29" t="s">
        <v>34</v>
      </c>
      <c r="T8" s="108"/>
      <c r="U8" s="111"/>
      <c r="V8" s="113"/>
      <c r="W8" s="115"/>
      <c r="X8" s="105"/>
      <c r="Y8" s="105"/>
      <c r="Z8" s="105"/>
      <c r="AA8" s="105"/>
      <c r="AB8" s="105"/>
      <c r="AC8" s="105"/>
      <c r="AD8" s="37" t="s">
        <v>35</v>
      </c>
      <c r="AE8" s="29" t="s">
        <v>36</v>
      </c>
      <c r="AF8" s="118"/>
      <c r="AG8" s="110"/>
      <c r="AH8" s="110"/>
    </row>
    <row r="9" spans="1:34" s="19" customFormat="1" ht="24" customHeight="1" x14ac:dyDescent="0.25">
      <c r="A9" s="16">
        <v>2</v>
      </c>
      <c r="B9" s="17" t="s">
        <v>70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>SUM(V10:V11)</f>
        <v>1.77</v>
      </c>
      <c r="W9" s="68">
        <f t="shared" ref="W9:AE9" si="0">SUM(W10:W11)</f>
        <v>2363799.08483434</v>
      </c>
      <c r="X9" s="31">
        <f t="shared" si="0"/>
        <v>8</v>
      </c>
      <c r="Y9" s="31">
        <f t="shared" si="0"/>
        <v>3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9.8800000000000008</v>
      </c>
      <c r="AE9" s="38"/>
      <c r="AF9" s="38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71</v>
      </c>
      <c r="C10" s="87" t="s">
        <v>69</v>
      </c>
      <c r="D10" s="21" t="s">
        <v>72</v>
      </c>
      <c r="E10" s="21" t="s">
        <v>73</v>
      </c>
      <c r="F10" s="21" t="s">
        <v>73</v>
      </c>
      <c r="G10" s="21" t="s">
        <v>74</v>
      </c>
      <c r="H10" s="21" t="s">
        <v>75</v>
      </c>
      <c r="I10" s="21" t="s">
        <v>76</v>
      </c>
      <c r="J10" s="21" t="s">
        <v>77</v>
      </c>
      <c r="K10" s="21" t="s">
        <v>77</v>
      </c>
      <c r="L10" s="21" t="s">
        <v>75</v>
      </c>
      <c r="M10" s="22">
        <v>462230</v>
      </c>
      <c r="N10" s="22">
        <v>8496431</v>
      </c>
      <c r="O10" s="22">
        <v>461361</v>
      </c>
      <c r="P10" s="22">
        <v>8497432</v>
      </c>
      <c r="Q10" s="22">
        <v>18</v>
      </c>
      <c r="R10" s="21" t="s">
        <v>78</v>
      </c>
      <c r="S10" s="21" t="s">
        <v>78</v>
      </c>
      <c r="T10" s="21" t="s">
        <v>79</v>
      </c>
      <c r="U10" s="63" t="s">
        <v>37</v>
      </c>
      <c r="V10" s="39">
        <v>1.38</v>
      </c>
      <c r="W10" s="1">
        <v>1798826.29583996</v>
      </c>
      <c r="X10" s="20">
        <v>8</v>
      </c>
      <c r="Y10" s="67">
        <v>3</v>
      </c>
      <c r="Z10" s="20"/>
      <c r="AA10" s="20"/>
      <c r="AB10" s="20"/>
      <c r="AC10" s="86"/>
      <c r="AD10" s="1">
        <v>7.61</v>
      </c>
      <c r="AE10" s="64" t="s">
        <v>80</v>
      </c>
      <c r="AF10" s="39"/>
      <c r="AG10" s="23" t="s">
        <v>81</v>
      </c>
      <c r="AH10" s="176" t="s">
        <v>57</v>
      </c>
    </row>
    <row r="11" spans="1:34" s="65" customFormat="1" ht="30" customHeight="1" x14ac:dyDescent="0.25">
      <c r="A11" s="20">
        <v>2</v>
      </c>
      <c r="B11" s="67" t="s">
        <v>82</v>
      </c>
      <c r="C11" s="87" t="s">
        <v>69</v>
      </c>
      <c r="D11" s="21" t="s">
        <v>72</v>
      </c>
      <c r="E11" s="21" t="s">
        <v>73</v>
      </c>
      <c r="F11" s="21" t="s">
        <v>73</v>
      </c>
      <c r="G11" s="21" t="s">
        <v>74</v>
      </c>
      <c r="H11" s="21" t="s">
        <v>75</v>
      </c>
      <c r="I11" s="21" t="s">
        <v>76</v>
      </c>
      <c r="J11" s="21" t="s">
        <v>77</v>
      </c>
      <c r="K11" s="21" t="s">
        <v>77</v>
      </c>
      <c r="L11" s="21" t="s">
        <v>83</v>
      </c>
      <c r="M11" s="22">
        <v>463057</v>
      </c>
      <c r="N11" s="22">
        <v>8496359</v>
      </c>
      <c r="O11" s="22">
        <v>462728</v>
      </c>
      <c r="P11" s="22">
        <v>8496447</v>
      </c>
      <c r="Q11" s="22">
        <v>18</v>
      </c>
      <c r="R11" s="21" t="s">
        <v>78</v>
      </c>
      <c r="S11" s="21"/>
      <c r="T11" s="21" t="s">
        <v>79</v>
      </c>
      <c r="U11" s="63" t="s">
        <v>37</v>
      </c>
      <c r="V11" s="39">
        <v>0.39</v>
      </c>
      <c r="W11" s="1">
        <v>564972.78899437992</v>
      </c>
      <c r="X11" s="20"/>
      <c r="Y11" s="67"/>
      <c r="Z11" s="20"/>
      <c r="AA11" s="20"/>
      <c r="AB11" s="20"/>
      <c r="AC11" s="20"/>
      <c r="AD11" s="1">
        <v>2.27</v>
      </c>
      <c r="AE11" s="64" t="s">
        <v>84</v>
      </c>
      <c r="AF11" s="39"/>
      <c r="AG11" s="23" t="s">
        <v>81</v>
      </c>
      <c r="AH11" s="176" t="s">
        <v>57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15" sqref="F1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67</v>
      </c>
      <c r="B1" s="121"/>
      <c r="C1" s="121"/>
      <c r="D1" s="121"/>
      <c r="E1" s="121"/>
    </row>
    <row r="2" spans="1:5" ht="25.5" customHeight="1" x14ac:dyDescent="0.25">
      <c r="A2" s="119" t="s">
        <v>40</v>
      </c>
      <c r="B2" s="119" t="s">
        <v>41</v>
      </c>
      <c r="C2" s="102" t="s">
        <v>42</v>
      </c>
      <c r="D2" s="123"/>
      <c r="E2" s="119" t="s">
        <v>43</v>
      </c>
    </row>
    <row r="3" spans="1:5" ht="25.5" customHeight="1" x14ac:dyDescent="0.25">
      <c r="A3" s="122"/>
      <c r="B3" s="122"/>
      <c r="C3" s="32" t="s">
        <v>44</v>
      </c>
      <c r="D3" s="33" t="s">
        <v>45</v>
      </c>
      <c r="E3" s="122"/>
    </row>
    <row r="4" spans="1:5" ht="15" customHeight="1" x14ac:dyDescent="0.25">
      <c r="A4" s="34">
        <v>1</v>
      </c>
      <c r="B4" s="35" t="s">
        <v>70</v>
      </c>
      <c r="C4" s="35">
        <v>0</v>
      </c>
      <c r="D4" s="35">
        <v>2</v>
      </c>
      <c r="E4" s="35">
        <f t="shared" ref="E4" si="0">C4+D4</f>
        <v>2</v>
      </c>
    </row>
    <row r="5" spans="1:5" ht="18.95" customHeight="1" x14ac:dyDescent="0.25">
      <c r="A5" s="120" t="s">
        <v>43</v>
      </c>
      <c r="B5" s="120"/>
      <c r="C5" s="36">
        <f>SUM(C4:C4)</f>
        <v>0</v>
      </c>
      <c r="D5" s="36">
        <f>SUM(D4:D4)</f>
        <v>2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AB9" sqref="AB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/>
      <c r="AA2"/>
      <c r="AB2"/>
      <c r="AC2"/>
    </row>
    <row r="3" spans="1:30" ht="14.45" customHeight="1" x14ac:dyDescent="0.25">
      <c r="A3" s="147" t="s">
        <v>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/>
      <c r="AA3"/>
      <c r="AB3"/>
      <c r="AC3"/>
    </row>
    <row r="4" spans="1:30" x14ac:dyDescent="0.25">
      <c r="A4" s="148" t="s">
        <v>66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/>
      <c r="AA4"/>
      <c r="AB4"/>
      <c r="AC4"/>
    </row>
    <row r="5" spans="1:30" ht="21" customHeight="1" x14ac:dyDescent="0.25">
      <c r="A5" s="149" t="s">
        <v>40</v>
      </c>
      <c r="B5" s="149" t="s">
        <v>46</v>
      </c>
      <c r="C5" s="150" t="s">
        <v>47</v>
      </c>
      <c r="D5" s="152" t="s">
        <v>48</v>
      </c>
      <c r="E5" s="153"/>
      <c r="F5" s="154"/>
      <c r="G5" s="152" t="s">
        <v>49</v>
      </c>
      <c r="H5" s="153"/>
      <c r="I5" s="154"/>
      <c r="J5" s="158" t="s">
        <v>0</v>
      </c>
      <c r="K5" s="159"/>
      <c r="L5" s="160"/>
      <c r="M5" s="124" t="s">
        <v>50</v>
      </c>
      <c r="N5" s="125"/>
      <c r="O5" s="125"/>
      <c r="P5" s="125"/>
      <c r="Q5" s="125"/>
      <c r="R5" s="125"/>
      <c r="S5" s="125"/>
      <c r="T5" s="125"/>
      <c r="U5" s="126"/>
      <c r="V5" s="164" t="s">
        <v>51</v>
      </c>
      <c r="W5" s="165"/>
      <c r="X5" s="165"/>
      <c r="Y5" s="165"/>
      <c r="Z5" s="165"/>
      <c r="AA5" s="165"/>
      <c r="AB5" s="165"/>
      <c r="AC5" s="165"/>
      <c r="AD5" s="166"/>
    </row>
    <row r="6" spans="1:30" ht="21" customHeight="1" x14ac:dyDescent="0.25">
      <c r="A6" s="149"/>
      <c r="B6" s="149"/>
      <c r="C6" s="151"/>
      <c r="D6" s="155"/>
      <c r="E6" s="156"/>
      <c r="F6" s="157"/>
      <c r="G6" s="155"/>
      <c r="H6" s="156"/>
      <c r="I6" s="157"/>
      <c r="J6" s="161"/>
      <c r="K6" s="162"/>
      <c r="L6" s="163"/>
      <c r="M6" s="124" t="s">
        <v>52</v>
      </c>
      <c r="N6" s="125"/>
      <c r="O6" s="126"/>
      <c r="P6" s="167" t="s">
        <v>53</v>
      </c>
      <c r="Q6" s="168"/>
      <c r="R6" s="169"/>
      <c r="S6" s="124" t="s">
        <v>54</v>
      </c>
      <c r="T6" s="125"/>
      <c r="U6" s="126"/>
      <c r="V6" s="173" t="s">
        <v>44</v>
      </c>
      <c r="W6" s="174"/>
      <c r="X6" s="174"/>
      <c r="Y6" s="175"/>
      <c r="Z6" s="172" t="s">
        <v>45</v>
      </c>
      <c r="AA6" s="172"/>
      <c r="AB6" s="172"/>
      <c r="AC6" s="172"/>
      <c r="AD6" s="170" t="s">
        <v>39</v>
      </c>
    </row>
    <row r="7" spans="1:30" ht="30" customHeight="1" x14ac:dyDescent="0.25">
      <c r="A7" s="149"/>
      <c r="B7" s="149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71"/>
    </row>
    <row r="8" spans="1:30" x14ac:dyDescent="0.25">
      <c r="A8" s="45">
        <v>1</v>
      </c>
      <c r="B8" s="46">
        <v>9</v>
      </c>
      <c r="C8" s="47" t="s">
        <v>70</v>
      </c>
      <c r="D8" s="48">
        <v>0</v>
      </c>
      <c r="E8" s="48">
        <v>1</v>
      </c>
      <c r="F8" s="78">
        <f t="shared" ref="F8" si="0">D8+E8</f>
        <v>1</v>
      </c>
      <c r="G8" s="49">
        <v>0</v>
      </c>
      <c r="H8" s="49">
        <v>2</v>
      </c>
      <c r="I8" s="78">
        <f t="shared" ref="I8" si="1">G8+H8</f>
        <v>2</v>
      </c>
      <c r="J8" s="48">
        <v>0</v>
      </c>
      <c r="K8" s="48">
        <v>8</v>
      </c>
      <c r="L8" s="78">
        <f t="shared" ref="L8" si="2">J8+K8</f>
        <v>8</v>
      </c>
      <c r="M8" s="50">
        <v>0</v>
      </c>
      <c r="N8" s="50">
        <v>9.8800000000000008</v>
      </c>
      <c r="O8" s="79">
        <f t="shared" ref="O8" si="3">M8+N8</f>
        <v>9.8800000000000008</v>
      </c>
      <c r="P8" s="39">
        <v>0</v>
      </c>
      <c r="Q8" s="39">
        <v>1.77</v>
      </c>
      <c r="R8" s="80">
        <f t="shared" ref="R8" si="4">P8+Q8</f>
        <v>1.77</v>
      </c>
      <c r="S8" s="1">
        <v>0</v>
      </c>
      <c r="T8" s="1">
        <v>2363799.08483434</v>
      </c>
      <c r="U8" s="79">
        <f t="shared" ref="U8" si="5">S8+T8</f>
        <v>2363799.08483434</v>
      </c>
      <c r="V8" s="48">
        <v>0</v>
      </c>
      <c r="W8" s="48">
        <v>0</v>
      </c>
      <c r="X8" s="48">
        <v>0</v>
      </c>
      <c r="Y8" s="78">
        <f t="shared" ref="Y8" si="6">V8+W8+X8</f>
        <v>0</v>
      </c>
      <c r="Z8" s="48">
        <v>0</v>
      </c>
      <c r="AA8" s="48">
        <v>0</v>
      </c>
      <c r="AB8" s="48">
        <v>2</v>
      </c>
      <c r="AC8" s="78">
        <f t="shared" ref="AC8" si="7">Z8+AA8+AB8</f>
        <v>2</v>
      </c>
      <c r="AD8" s="81">
        <f t="shared" ref="AD8" si="8">Y8+AC8</f>
        <v>2</v>
      </c>
    </row>
    <row r="9" spans="1:30" s="51" customFormat="1" ht="14.25" x14ac:dyDescent="0.2">
      <c r="A9" s="138" t="s">
        <v>59</v>
      </c>
      <c r="B9" s="139"/>
      <c r="C9" s="140"/>
      <c r="D9" s="82">
        <f t="shared" ref="D9:AB9" si="9">SUM(D8:D8)</f>
        <v>0</v>
      </c>
      <c r="E9" s="82">
        <f t="shared" si="9"/>
        <v>1</v>
      </c>
      <c r="F9" s="141">
        <f t="shared" si="9"/>
        <v>1</v>
      </c>
      <c r="G9" s="82">
        <f t="shared" si="9"/>
        <v>0</v>
      </c>
      <c r="H9" s="82">
        <f t="shared" si="9"/>
        <v>2</v>
      </c>
      <c r="I9" s="141">
        <f t="shared" si="9"/>
        <v>2</v>
      </c>
      <c r="J9" s="82">
        <f t="shared" si="9"/>
        <v>0</v>
      </c>
      <c r="K9" s="82">
        <f t="shared" si="9"/>
        <v>8</v>
      </c>
      <c r="L9" s="82">
        <f t="shared" si="9"/>
        <v>8</v>
      </c>
      <c r="M9" s="83">
        <f t="shared" si="9"/>
        <v>0</v>
      </c>
      <c r="N9" s="83">
        <f t="shared" si="9"/>
        <v>9.8800000000000008</v>
      </c>
      <c r="O9" s="143">
        <f t="shared" si="9"/>
        <v>9.8800000000000008</v>
      </c>
      <c r="P9" s="84">
        <f t="shared" si="9"/>
        <v>0</v>
      </c>
      <c r="Q9" s="84">
        <f t="shared" si="9"/>
        <v>1.77</v>
      </c>
      <c r="R9" s="145">
        <f t="shared" si="9"/>
        <v>1.77</v>
      </c>
      <c r="S9" s="83">
        <f t="shared" si="9"/>
        <v>0</v>
      </c>
      <c r="T9" s="83">
        <f t="shared" si="9"/>
        <v>2363799.08483434</v>
      </c>
      <c r="U9" s="143">
        <f t="shared" si="9"/>
        <v>2363799.08483434</v>
      </c>
      <c r="V9" s="82">
        <f t="shared" si="9"/>
        <v>0</v>
      </c>
      <c r="W9" s="82">
        <f t="shared" si="9"/>
        <v>0</v>
      </c>
      <c r="X9" s="82">
        <f t="shared" si="9"/>
        <v>0</v>
      </c>
      <c r="Y9" s="82">
        <f t="shared" si="9"/>
        <v>0</v>
      </c>
      <c r="Z9" s="82">
        <f t="shared" si="9"/>
        <v>0</v>
      </c>
      <c r="AA9" s="82">
        <f t="shared" si="9"/>
        <v>0</v>
      </c>
      <c r="AB9" s="82">
        <f t="shared" si="9"/>
        <v>2</v>
      </c>
      <c r="AC9" s="82">
        <f>Z9+AA9+AB9</f>
        <v>2</v>
      </c>
      <c r="AD9" s="128">
        <f t="shared" ref="AD9" si="10">Y9+AC9</f>
        <v>2</v>
      </c>
    </row>
    <row r="10" spans="1:30" s="52" customFormat="1" x14ac:dyDescent="0.2">
      <c r="A10" s="130" t="s">
        <v>39</v>
      </c>
      <c r="B10" s="130"/>
      <c r="C10" s="130"/>
      <c r="D10" s="131">
        <f>D9+E9</f>
        <v>1</v>
      </c>
      <c r="E10" s="132"/>
      <c r="F10" s="142"/>
      <c r="G10" s="131">
        <f>G9+H9</f>
        <v>2</v>
      </c>
      <c r="H10" s="132"/>
      <c r="I10" s="142"/>
      <c r="J10" s="131">
        <f>J9+K9</f>
        <v>8</v>
      </c>
      <c r="K10" s="132"/>
      <c r="L10" s="85"/>
      <c r="M10" s="133">
        <f>M9+N9</f>
        <v>9.8800000000000008</v>
      </c>
      <c r="N10" s="134"/>
      <c r="O10" s="144"/>
      <c r="P10" s="135">
        <f>P9+Q9</f>
        <v>1.77</v>
      </c>
      <c r="Q10" s="136"/>
      <c r="R10" s="146"/>
      <c r="S10" s="133">
        <f>S9+T9</f>
        <v>2363799.08483434</v>
      </c>
      <c r="T10" s="134"/>
      <c r="U10" s="144"/>
      <c r="V10" s="131">
        <f>Y9+AC9</f>
        <v>2</v>
      </c>
      <c r="W10" s="137"/>
      <c r="X10" s="137"/>
      <c r="Y10" s="137"/>
      <c r="Z10" s="137"/>
      <c r="AA10" s="137"/>
      <c r="AB10" s="137"/>
      <c r="AC10" s="132"/>
      <c r="AD10" s="129"/>
    </row>
    <row r="11" spans="1:30" x14ac:dyDescent="0.25">
      <c r="B11" s="127" t="s">
        <v>65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/>
      <c r="AA11"/>
      <c r="AB11"/>
      <c r="AC11"/>
    </row>
  </sheetData>
  <mergeCells count="33"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U9:U10"/>
    <mergeCell ref="I9: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2026-03-17T22:23:59Z</dcterms:modified>
</cp:coreProperties>
</file>